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P39" s="1"/>
  <c r="H12"/>
  <c r="D12"/>
  <c r="O12"/>
  <c r="F12"/>
  <c r="F39" s="1"/>
  <c r="O39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<sst xmlns="http://schemas.openxmlformats.org/spreadsheetml/2006/main" count="114" uniqueCount="72">
  <si>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</si>
  <si>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</si>
  <si>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</si>
  <si>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</si>
  <si>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</si>
  <si>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30.11.2024</t>
  </si>
  <si>
    <t>Domácí</t>
  </si>
  <si>
    <t>TJ Sokol Chvalíkovice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</si>
  <si>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</si>
  <si>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</si>
  <si>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</si>
  <si>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</si>
  <si>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</si>
  <si>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</si>
  <si>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</si>
  <si>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</si>
  <si>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</si>
  <si>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</si>
  <si>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</si>
  <si>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</si>
  <si>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</si>
  <si>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Mückstein</t>
  </si>
  <si>
    <t>Pevný</t>
  </si>
  <si>
    <t>Jonas</t>
  </si>
  <si>
    <t>Robert</t>
  </si>
  <si>
    <t>Staněk</t>
  </si>
  <si>
    <t>Novotný</t>
  </si>
  <si>
    <t>Jiří</t>
  </si>
  <si>
    <t>Mojmír</t>
  </si>
  <si>
    <t>Hendrych</t>
  </si>
  <si>
    <t>Rypel</t>
  </si>
  <si>
    <t>Radek</t>
  </si>
  <si>
    <t>Václav</t>
  </si>
  <si>
    <t>Tenkl</t>
  </si>
  <si>
    <t>David</t>
  </si>
  <si>
    <t>Jaroslav</t>
  </si>
  <si>
    <t>Ježek</t>
  </si>
  <si>
    <t>Aleš</t>
  </si>
  <si>
    <t>Miroslav</t>
  </si>
  <si>
    <t>Nestrojil</t>
  </si>
  <si>
    <t>Otto</t>
  </si>
  <si>
    <t>Kamil</t>
  </si>
  <si>
    <t>Celkový výkon družstva  </t>
  </si>
  <si>
    <t>Vedoucí družstva         Jméno:</t>
  </si>
  <si>
    <t>Jiří Staněk</t>
  </si>
  <si>
    <t>Bodový zisk</t>
  </si>
  <si>
    <t>Robert Pevný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</si>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</sst>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22" sqref="A22:B2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45</v>
      </c>
      <c r="F8" s="12">
        <v>2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62</v>
      </c>
      <c r="P8" s="12">
        <v>0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45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45</v>
      </c>
      <c r="P9" s="18">
        <v>2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44</v>
      </c>
      <c r="F10" s="18">
        <v>0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0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47</v>
      </c>
      <c r="F11" s="23">
        <v>2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54</v>
      </c>
      <c r="P11" s="23">
        <v>3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22935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181</v>
      </c>
      <c r="F12" s="28">
        <f>IF(ISNUMBER($G12),SUM(F8:F11),"")</f>
        <v>4</v>
      </c>
      <c r="G12" s="29">
        <f>IF(SUM($G8:$G11)+SUM($Q8:$Q11)&gt;0,SUM(G8:G11),"")</f>
        <v>559</v>
      </c>
      <c r="H12" s="27">
        <f>IF(ISNUMBER($G12),SUM(H8:H11),"")</f>
        <v>2</v>
      </c>
      <c r="I12" s="99"/>
      <c r="K12" s="96">
        <v>7442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197</v>
      </c>
      <c r="P12" s="28">
        <f>IF(ISNUMBER($G12),SUM(P8:P11),"")</f>
        <v>5</v>
      </c>
      <c r="Q12" s="29">
        <f>IF(SUM($G8:$G11)+SUM($Q8:$Q11)&gt;0,SUM(Q8:Q11),"")</f>
        <v>569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36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44</v>
      </c>
      <c r="P13" s="12">
        <v>1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51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44</v>
      </c>
      <c r="P14" s="18">
        <v>0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107</v>
      </c>
      <c r="E15" s="18">
        <v>62</v>
      </c>
      <c r="F15" s="18">
        <v>0</v>
      </c>
      <c r="G15" s="19">
        <f>IF(AND(ISBLANK(D15),ISBLANK(E15)),"",D15+E15)</f>
        <v>169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54</v>
      </c>
      <c r="P15" s="18">
        <v>0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62</v>
      </c>
      <c r="F16" s="23">
        <v>0</v>
      </c>
      <c r="G16" s="24">
        <f>IF(AND(ISBLANK(D16),ISBLANK(E16)),"",D16+E16)</f>
        <v>162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35</v>
      </c>
      <c r="P16" s="23">
        <v>2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403</v>
      </c>
      <c r="E17" s="28">
        <f>IF(ISNUMBER($G17),SUM(E13:E16),"")</f>
        <v>211</v>
      </c>
      <c r="F17" s="28">
        <f>IF(ISNUMBER($G17),SUM(F13:F16),"")</f>
        <v>2</v>
      </c>
      <c r="G17" s="29">
        <f>IF(SUM($G13:$G16)+SUM($Q13:$Q16)&gt;0,SUM(G13:G16),"")</f>
        <v>614</v>
      </c>
      <c r="H17" s="27">
        <f>IF(ISNUMBER($G17),SUM(H13:H16),"")</f>
        <v>4</v>
      </c>
      <c r="I17" s="99"/>
      <c r="K17" s="96">
        <v>20694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177</v>
      </c>
      <c r="P17" s="28">
        <f>IF(ISNUMBER($G17),SUM(P13:P16),"")</f>
        <v>3</v>
      </c>
      <c r="Q17" s="29">
        <f>IF(SUM($G13:$G16)+SUM($Q13:$Q16)&gt;0,SUM(Q13:Q16),"")</f>
        <v>547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53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45</v>
      </c>
      <c r="P18" s="12">
        <v>2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61</v>
      </c>
      <c r="F19" s="18">
        <v>0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101</v>
      </c>
      <c r="O19" s="18">
        <v>44</v>
      </c>
      <c r="P19" s="18">
        <v>0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36</v>
      </c>
      <c r="F20" s="18">
        <v>0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101</v>
      </c>
      <c r="O20" s="18">
        <v>51</v>
      </c>
      <c r="P20" s="18">
        <v>1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43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36</v>
      </c>
      <c r="P21" s="23">
        <v>0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193</v>
      </c>
      <c r="F22" s="28">
        <f>IF(ISNUMBER($G22),SUM(F18:F21),"")</f>
        <v>1</v>
      </c>
      <c r="G22" s="29">
        <f>IF(SUM($G18:$G21)+SUM($Q18:$Q21)&gt;0,SUM(G18:G21),"")</f>
        <v>569</v>
      </c>
      <c r="H22" s="27">
        <f>IF(ISNUMBER($G22),SUM(H18:H21),"")</f>
        <v>3</v>
      </c>
      <c r="I22" s="99"/>
      <c r="K22" s="96">
        <v>9281</v>
      </c>
      <c r="L22" s="97"/>
      <c r="M22" s="26" t="s">
        <v>18</v>
      </c>
      <c r="N22" s="27">
        <f>IF(ISNUMBER($G22),SUM(N18:N21),"")</f>
        <v>395</v>
      </c>
      <c r="O22" s="28">
        <f>IF(ISNUMBER($G22),SUM(O18:O21),"")</f>
        <v>176</v>
      </c>
      <c r="P22" s="28">
        <f>IF(ISNUMBER($G22),SUM(P18:P21),"")</f>
        <v>3</v>
      </c>
      <c r="Q22" s="29">
        <f>IF(SUM($G18:$G21)+SUM($Q18:$Q21)&gt;0,SUM(Q18:Q21),"")</f>
        <v>571</v>
      </c>
      <c r="R22" s="27">
        <f>IF(ISNUMBER($G22),SUM(R18:R21),"")</f>
        <v>1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100</v>
      </c>
      <c r="E23" s="12">
        <v>30</v>
      </c>
      <c r="F23" s="12">
        <v>2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72</v>
      </c>
      <c r="P23" s="12">
        <v>0</v>
      </c>
      <c r="Q23" s="13">
        <f>IF(AND(ISBLANK(N23),ISBLANK(O23)),"",N23+O23)</f>
        <v>163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44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62</v>
      </c>
      <c r="P24" s="18">
        <v>0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49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89</v>
      </c>
      <c r="O25" s="18">
        <v>53</v>
      </c>
      <c r="P25" s="18">
        <v>0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52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44</v>
      </c>
      <c r="P26" s="23">
        <v>1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17625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175</v>
      </c>
      <c r="F27" s="28">
        <f>IF(ISNUMBER($G27),SUM(F23:F26),"")</f>
        <v>3</v>
      </c>
      <c r="G27" s="29">
        <f>IF(SUM($G23:$G26)+SUM($Q23:$Q26)&gt;0,SUM(G23:G26),"")</f>
        <v>564</v>
      </c>
      <c r="H27" s="27">
        <f>IF(ISNUMBER($G27),SUM(H23:H26),"")</f>
        <v>1</v>
      </c>
      <c r="I27" s="99"/>
      <c r="K27" s="96">
        <v>22513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231</v>
      </c>
      <c r="P27" s="28">
        <f>IF(ISNUMBER($G27),SUM(P23:P26),"")</f>
        <v>1</v>
      </c>
      <c r="Q27" s="29">
        <f>IF(SUM($G23:$G26)+SUM($Q23:$Q26)&gt;0,SUM(Q23:Q26),"")</f>
        <v>608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83</v>
      </c>
      <c r="E28" s="12">
        <v>35</v>
      </c>
      <c r="F28" s="12">
        <v>1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94</v>
      </c>
      <c r="O28" s="12">
        <v>54</v>
      </c>
      <c r="P28" s="12">
        <v>1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57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53</v>
      </c>
      <c r="P29" s="18">
        <v>1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36</v>
      </c>
      <c r="F30" s="18">
        <v>3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96</v>
      </c>
      <c r="O30" s="18">
        <v>49</v>
      </c>
      <c r="P30" s="18">
        <v>2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109</v>
      </c>
      <c r="E31" s="23">
        <v>62</v>
      </c>
      <c r="F31" s="23">
        <v>0</v>
      </c>
      <c r="G31" s="24">
        <f>IF(AND(ISBLANK(D31),ISBLANK(E31)),"",D31+E31)</f>
        <v>171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42</v>
      </c>
      <c r="P31" s="23">
        <v>1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190</v>
      </c>
      <c r="F32" s="28">
        <f>IF(ISNUMBER($G32),SUM(F28:F31),"")</f>
        <v>5</v>
      </c>
      <c r="G32" s="29">
        <f>IF(SUM($G28:$G31)+SUM($Q28:$Q31)&gt;0,SUM(G28:G31),"")</f>
        <v>562</v>
      </c>
      <c r="H32" s="27">
        <f>IF(ISNUMBER($G32),SUM(H28:H31),"")</f>
        <v>2</v>
      </c>
      <c r="I32" s="99"/>
      <c r="K32" s="96">
        <v>26069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198</v>
      </c>
      <c r="P32" s="28">
        <f>IF(ISNUMBER($G32),SUM(P28:P31),"")</f>
        <v>5</v>
      </c>
      <c r="Q32" s="29">
        <f>IF(SUM($G28:$G31)+SUM($Q28:$Q31)&gt;0,SUM(Q28:Q31),"")</f>
        <v>560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93</v>
      </c>
      <c r="E33" s="12">
        <v>49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98</v>
      </c>
      <c r="O33" s="12">
        <v>72</v>
      </c>
      <c r="P33" s="12">
        <v>0</v>
      </c>
      <c r="Q33" s="13">
        <f>IF(AND(ISBLANK(N33),ISBLANK(O33)),"",N33+O33)</f>
        <v>170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27</v>
      </c>
      <c r="F34" s="18">
        <v>4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42</v>
      </c>
      <c r="P34" s="18">
        <v>0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93</v>
      </c>
      <c r="E35" s="18">
        <v>34</v>
      </c>
      <c r="F35" s="18">
        <v>4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53</v>
      </c>
      <c r="P35" s="18">
        <v>0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33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71</v>
      </c>
      <c r="P36" s="23">
        <v>1</v>
      </c>
      <c r="Q36" s="24">
        <f>IF(AND(ISBLANK(N36),ISBLANK(O36)),"",N36+O36)</f>
        <v>164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23174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143</v>
      </c>
      <c r="F37" s="28">
        <f>IF(ISNUMBER($G37),SUM(F33:F36),"")</f>
        <v>9</v>
      </c>
      <c r="G37" s="29">
        <f>IF(SUM($G33:$G36)+SUM($Q33:$Q36)&gt;0,SUM(G33:G36),"")</f>
        <v>516</v>
      </c>
      <c r="H37" s="27">
        <f>IF(ISNUMBER($G37),SUM(H33:H36),"")</f>
        <v>0</v>
      </c>
      <c r="I37" s="99"/>
      <c r="K37" s="96">
        <v>14723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238</v>
      </c>
      <c r="P37" s="28">
        <f>IF(ISNUMBER($G37),SUM(P33:P36),"")</f>
        <v>1</v>
      </c>
      <c r="Q37" s="29">
        <f>IF(SUM($G33:$G36)+SUM($Q33:$Q36)&gt;0,SUM(Q33:Q36),"")</f>
        <v>624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2291</v>
      </c>
      <c r="E39" s="34">
        <f>IF(ISNUMBER($G39),SUM(E12,E17,E22,E27,E32,E37),"")</f>
        <v>1093</v>
      </c>
      <c r="F39" s="34">
        <f>IF(ISNUMBER($G39),SUM(F12,F17,F22,F27,F32,F37),"")</f>
        <v>24</v>
      </c>
      <c r="G39" s="35">
        <f>IF(SUM($G$8:$G$37)+SUM($Q$8:$Q$37)&gt;0,SUM(G12,G17,G22,G27,G32,G37),"")</f>
        <v>3384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2262</v>
      </c>
      <c r="O39" s="34">
        <f>IF(ISNUMBER($G39),SUM(O12,O17,O22,O27,O32,O37),"")</f>
        <v>1217</v>
      </c>
      <c r="P39" s="34">
        <f>IF(ISNUMBER($G39),SUM(P12,P17,P22,P27,P32,P37),"")</f>
        <v>18</v>
      </c>
      <c r="Q39" s="35">
        <f>IF(SUM($G$8:$G$37)+SUM($Q$8:$Q$37)&gt;0,SUM(Q12,Q17,Q22,Q27,Q32,Q37),"")</f>
        <v>3479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Třebíč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2024-11-30T18:20:01Z</dcterms:modified>
</cp:coreProperties>
</file>